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<sst xmlns="http://schemas.openxmlformats.org/spreadsheetml/2006/main" count="54" uniqueCount="54">
  <si>
    <t>Lot 2 - Annexe 3 au CCAP - Liste des sites</t>
  </si>
  <si>
    <t>Dénomination du Site</t>
  </si>
  <si>
    <t>N° Site</t>
  </si>
  <si>
    <t>Nb d'équipements CFO (hors Tableaux Divisionnaires)</t>
  </si>
  <si>
    <t>Surface (m²)</t>
  </si>
  <si>
    <t>Surface locaux de criticité 1 (m²)</t>
  </si>
  <si>
    <t>Surface locaux de criticité 2 (m²)</t>
  </si>
  <si>
    <t>ENSEMBLE DANTZIG-MORILLONS</t>
  </si>
  <si>
    <t>REDOUTE DE LA GRAVELLE</t>
  </si>
  <si>
    <t>SITE WALLONS-BRETON-HOPITAL</t>
  </si>
  <si>
    <t>IMMEUBLE ALBERT</t>
  </si>
  <si>
    <t>ENTREPOT CRETEIL</t>
  </si>
  <si>
    <t>SV9401A</t>
  </si>
  <si>
    <t>HOTEL DE POLICE DU 5EME</t>
  </si>
  <si>
    <t>HOTEL DE POLICE DU 14EME</t>
  </si>
  <si>
    <t>HOTEL DE POLICE DU 13EME</t>
  </si>
  <si>
    <t>HOTEL DE POLICE REUILLY</t>
  </si>
  <si>
    <t>IMMEUBLE THORETON</t>
  </si>
  <si>
    <t>SV7515A</t>
  </si>
  <si>
    <t>LABORATOIRE TOXICOLOGIE ET INSTITUT MEDICO LEGAL</t>
  </si>
  <si>
    <t>IMMEUBLE HOPITAL</t>
  </si>
  <si>
    <t>COMMISSARIAT CENTRAL DU 11EME ARRD</t>
  </si>
  <si>
    <t>IMMEUBLE CABANIS</t>
  </si>
  <si>
    <t>SV7514A</t>
  </si>
  <si>
    <t>COMMISSARIAT CENTRAL DU 15EME ARRD</t>
  </si>
  <si>
    <t>COMMISSARIAT CENTRAL DU 12EME ARRD</t>
  </si>
  <si>
    <t>COMMISSARIAT CENTRAL DU 7EME ARRD</t>
  </si>
  <si>
    <t>ILOT SAINT ELOI</t>
  </si>
  <si>
    <t>ZAC BEDIER - ILOT OUEST 1</t>
  </si>
  <si>
    <t>STEMP077</t>
  </si>
  <si>
    <t>IMMEUBLE CHARCOT</t>
  </si>
  <si>
    <t>SV7513B</t>
  </si>
  <si>
    <t>BDEP JAVEL GRENELLE</t>
  </si>
  <si>
    <t>COMPAGNIE DE MUSIQUE DES GARDIENS DE LA PAIX</t>
  </si>
  <si>
    <t>ST SULPICE</t>
  </si>
  <si>
    <t>BRIGADE FLUVIALE</t>
  </si>
  <si>
    <t>SHORSRT001</t>
  </si>
  <si>
    <t>BDEP BERCY</t>
  </si>
  <si>
    <t>HELIPORT DE PARIS - ISSY LES MOULINEAUX</t>
  </si>
  <si>
    <t>IMMEUBLE GEOFFROY SAINT HILAIRE</t>
  </si>
  <si>
    <t>IMMEUBLE NECKER</t>
  </si>
  <si>
    <t>BDEP ST THOMAS D&amp;apos;AQUIN</t>
  </si>
  <si>
    <t>SRPT MONTPARNASSE</t>
  </si>
  <si>
    <t>IMMEUBLE BEL AIR</t>
  </si>
  <si>
    <t>LABORATOIRE CENTRAL</t>
  </si>
  <si>
    <t>SV9157A</t>
  </si>
  <si>
    <t>CROZATIER</t>
  </si>
  <si>
    <t>BIBLIOTHEQUE NATIONALE DE FRANCE TOLBIAC</t>
  </si>
  <si>
    <t>IMMEUBLE CAMILLE DESMOULINS</t>
  </si>
  <si>
    <t>CENTRE COMMERCIAL BEAUGRENELLE</t>
  </si>
  <si>
    <t>IMMEUBLE DANTE</t>
  </si>
  <si>
    <t>SITE EGOUTTIERS</t>
  </si>
  <si>
    <t>POSTE MASSENA</t>
  </si>
  <si>
    <t>Total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</si>
</sst>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indexed="64"/>
      <name val="Calibri"/>
      <scheme val="minor"/>
    </font>
    <font>
      <b/>
      <sz val="11"/>
      <color indexed="64"/>
      <name val="Calibri"/>
      <scheme val="minor"/>
    </font>
    <font>
      <sz val="11"/>
      <color indexed="64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4" fillId="0" borderId="4" xfId="0" applyFont="1" applyBorder="1"/>
    <xf numFmtId="3" fontId="4" fillId="0" borderId="4" xfId="0" applyNumberFormat="1" applyFont="1" applyBorder="1" applyAlignment="1">
      <alignment vertical="center"/>
    </xf>
    <xf numFmtId="3" fontId="4" fillId="0" borderId="4" xfId="0" applyNumberFormat="1" applyFont="1" applyBorder="1"/>
    <xf numFmtId="0" fontId="4" fillId="0" borderId="4" xfId="0" applyFont="1" applyBorder="1" applyAlignment="1">
      <alignment vertical="center"/>
    </xf>
    <xf numFmtId="0" fontId="3" fillId="0" borderId="5" xfId="0" applyFont="1" applyBorder="1"/>
    <xf numFmtId="0" fontId="4" fillId="0" borderId="6" xfId="0" applyFont="1" applyBorder="1"/>
    <xf numFmtId="0" fontId="4" fillId="0" borderId="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/>
    </xf>
    <xf numFmtId="3" fontId="3" fillId="0" borderId="2" xfId="0" applyNumberFormat="1" applyFont="1" applyBorder="1"/>
    <xf numFmtId="0" fontId="2" fillId="2" borderId="7" xfId="0" applyFont="1" applyFill="1" applyBorder="1" applyAlignment="1">
      <alignment horizontal="center" vertical="center" wrapText="1"/>
    </xf>
    <xf numFmtId="3" fontId="4" fillId="0" borderId="8" xfId="0" applyNumberFormat="1" applyFont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</cellXfs>
  <cellStyles count="1">
    <cellStyle name="Normal" xfId="0" builtinId="0"/>
  </cellStyles>
  <dxfs count="10">
    <dxf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numFmt numFmtId="3" formatCode="#,##0"/>
      <alignment vertical="center" textRotation="0" wrapText="0" relativeIndent="0" shrinkToFit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numFmt numFmtId="3" formatCode="#,##0"/>
      <alignment vertical="center" textRotation="0" wrapText="0" relativeIndent="0" shrinkToFit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alignment vertical="center" textRotation="0" wrapText="0" relativeIndent="0" shrinkToFit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border>
        <bottom style="medium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C3:H42" headerRowDxfId="1" totalsRowDxfId="0" headerRowBorderDxfId="8" tableBorderDxfId="9">
  <autoFilter ref="C3:H42"/>
  <tableColumns count="6">
    <tableColumn id="1" name="Dénomination du Site" dataDxfId="7"/>
    <tableColumn id="2" name="N° Site" dataDxfId="6"/>
    <tableColumn id="3" name="Nb d'équipements CFO (hors Tableaux Divisionnaires)" dataDxfId="5"/>
    <tableColumn id="4" name="Surface (m²)" dataDxfId="4"/>
    <tableColumn id="5" name="Surface locaux de criticité 1 (m²)" dataDxfId="3"/>
    <tableColumn id="6" name="Surface locaux de criticité 2 (m²)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43"/>
  <sheetViews>
    <sheetView tabSelected="1" topLeftCell="A4" zoomScale="90" workbookViewId="0">
      <selection activeCell="K20" sqref="K20"/>
    </sheetView>
  </sheetViews>
  <sheetFormatPr baseColWidth="10" defaultRowHeight="15" x14ac:dyDescent="0.25"/>
  <cols>
    <col min="3" max="3" width="62.5703125" bestFit="1" customWidth="1"/>
    <col min="4" max="4" width="12.42578125" bestFit="1" customWidth="1"/>
    <col min="5" max="5" width="56" customWidth="1"/>
    <col min="6" max="7" width="15.140625" customWidth="1"/>
    <col min="8" max="8" width="14.85546875" customWidth="1"/>
  </cols>
  <sheetData>
    <row r="1" spans="3:9" x14ac:dyDescent="0.25">
      <c r="C1" s="12" t="s">
        <v>0</v>
      </c>
      <c r="D1" s="12"/>
      <c r="E1" s="12"/>
      <c r="F1" s="12"/>
      <c r="G1" s="12"/>
      <c r="H1" s="12"/>
      <c r="I1" s="1"/>
    </row>
    <row r="2" spans="3:9" x14ac:dyDescent="0.25">
      <c r="C2" s="12"/>
      <c r="D2" s="12"/>
      <c r="E2" s="12"/>
      <c r="F2" s="12"/>
      <c r="G2" s="12"/>
      <c r="H2" s="12"/>
      <c r="I2" s="1"/>
    </row>
    <row r="3" spans="3:9" ht="48" thickBot="1" x14ac:dyDescent="0.3"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15" t="s">
        <v>6</v>
      </c>
    </row>
    <row r="4" spans="3:9" ht="15.75" thickBot="1" x14ac:dyDescent="0.3">
      <c r="C4" s="4" t="s">
        <v>7</v>
      </c>
      <c r="D4" s="5">
        <v>109286</v>
      </c>
      <c r="E4" s="5">
        <v>10</v>
      </c>
      <c r="F4" s="6">
        <v>16677</v>
      </c>
      <c r="G4" s="6">
        <v>8270.5699999999906</v>
      </c>
      <c r="H4" s="16">
        <v>8406.4300000000094</v>
      </c>
    </row>
    <row r="5" spans="3:9" ht="15.75" thickBot="1" x14ac:dyDescent="0.3">
      <c r="C5" s="4" t="s">
        <v>8</v>
      </c>
      <c r="D5" s="5">
        <v>112325</v>
      </c>
      <c r="E5" s="5">
        <v>11</v>
      </c>
      <c r="F5" s="6">
        <v>16384</v>
      </c>
      <c r="G5" s="6">
        <v>5824.7699999999995</v>
      </c>
      <c r="H5" s="16">
        <v>10559.23</v>
      </c>
    </row>
    <row r="6" spans="3:9" ht="15.75" thickBot="1" x14ac:dyDescent="0.3">
      <c r="C6" s="4" t="s">
        <v>9</v>
      </c>
      <c r="D6" s="5">
        <v>143920</v>
      </c>
      <c r="E6" s="5">
        <v>31</v>
      </c>
      <c r="F6" s="7">
        <v>14620</v>
      </c>
      <c r="G6" s="6">
        <v>7099.5199999999995</v>
      </c>
      <c r="H6" s="16">
        <v>7520.4800000000005</v>
      </c>
    </row>
    <row r="7" spans="3:9" ht="15.75" thickBot="1" x14ac:dyDescent="0.3">
      <c r="C7" s="4" t="s">
        <v>10</v>
      </c>
      <c r="D7" s="5">
        <v>112265</v>
      </c>
      <c r="E7" s="5">
        <v>13</v>
      </c>
      <c r="F7" s="6">
        <v>11185</v>
      </c>
      <c r="G7" s="6">
        <v>5876.1699999999964</v>
      </c>
      <c r="H7" s="16">
        <v>5308.8300000000036</v>
      </c>
    </row>
    <row r="8" spans="3:9" ht="15.75" thickBot="1" x14ac:dyDescent="0.3">
      <c r="C8" s="4" t="s">
        <v>11</v>
      </c>
      <c r="D8" s="5" t="s">
        <v>12</v>
      </c>
      <c r="E8" s="5">
        <v>1</v>
      </c>
      <c r="F8" s="6">
        <v>9705</v>
      </c>
      <c r="G8" s="6">
        <v>10.43</v>
      </c>
      <c r="H8" s="16">
        <v>9694.57</v>
      </c>
    </row>
    <row r="9" spans="3:9" ht="15.75" thickBot="1" x14ac:dyDescent="0.3">
      <c r="C9" s="4" t="s">
        <v>13</v>
      </c>
      <c r="D9" s="5">
        <v>125329</v>
      </c>
      <c r="E9" s="5">
        <v>6</v>
      </c>
      <c r="F9" s="6">
        <v>6556</v>
      </c>
      <c r="G9" s="6">
        <v>2267.8100000000004</v>
      </c>
      <c r="H9" s="16">
        <v>4288.1899999999996</v>
      </c>
    </row>
    <row r="10" spans="3:9" ht="15.75" thickBot="1" x14ac:dyDescent="0.3">
      <c r="C10" s="4" t="s">
        <v>14</v>
      </c>
      <c r="D10" s="5">
        <v>138971</v>
      </c>
      <c r="E10" s="5">
        <v>8</v>
      </c>
      <c r="F10" s="6">
        <v>6523</v>
      </c>
      <c r="G10" s="6">
        <v>2872.4500000000007</v>
      </c>
      <c r="H10" s="16">
        <v>3650.5499999999993</v>
      </c>
    </row>
    <row r="11" spans="3:9" ht="15.75" thickBot="1" x14ac:dyDescent="0.3">
      <c r="C11" s="4" t="s">
        <v>15</v>
      </c>
      <c r="D11" s="5">
        <v>143738</v>
      </c>
      <c r="E11" s="5">
        <v>7</v>
      </c>
      <c r="F11" s="6">
        <v>5679</v>
      </c>
      <c r="G11" s="6">
        <v>2073.7199999999993</v>
      </c>
      <c r="H11" s="16">
        <v>3605.2800000000007</v>
      </c>
    </row>
    <row r="12" spans="3:9" ht="15.75" thickBot="1" x14ac:dyDescent="0.3">
      <c r="C12" s="4" t="s">
        <v>16</v>
      </c>
      <c r="D12" s="5">
        <v>119990</v>
      </c>
      <c r="E12" s="5">
        <v>4</v>
      </c>
      <c r="F12" s="6">
        <v>4850</v>
      </c>
      <c r="G12" s="6">
        <v>2523.9699999999989</v>
      </c>
      <c r="H12" s="16">
        <v>2326.0300000000011</v>
      </c>
    </row>
    <row r="13" spans="3:9" ht="15.75" thickBot="1" x14ac:dyDescent="0.3">
      <c r="C13" s="4" t="s">
        <v>17</v>
      </c>
      <c r="D13" s="5" t="s">
        <v>18</v>
      </c>
      <c r="E13" s="5">
        <v>1</v>
      </c>
      <c r="F13" s="6">
        <v>4705</v>
      </c>
      <c r="G13" s="6">
        <v>53.269999999999996</v>
      </c>
      <c r="H13" s="16">
        <v>4651.7299999999996</v>
      </c>
    </row>
    <row r="14" spans="3:9" ht="15.75" thickBot="1" x14ac:dyDescent="0.3">
      <c r="C14" s="4" t="s">
        <v>19</v>
      </c>
      <c r="D14" s="5">
        <v>189979</v>
      </c>
      <c r="E14" s="5">
        <v>4</v>
      </c>
      <c r="F14" s="6">
        <v>3070</v>
      </c>
      <c r="G14" s="6">
        <v>970.24000000000012</v>
      </c>
      <c r="H14" s="16">
        <v>2099.7599999999998</v>
      </c>
    </row>
    <row r="15" spans="3:9" ht="15.75" thickBot="1" x14ac:dyDescent="0.3">
      <c r="C15" s="4" t="s">
        <v>20</v>
      </c>
      <c r="D15" s="5">
        <v>138234</v>
      </c>
      <c r="E15" s="5">
        <v>1</v>
      </c>
      <c r="F15" s="6">
        <v>3019</v>
      </c>
      <c r="G15" s="6">
        <v>6.9</v>
      </c>
      <c r="H15" s="16">
        <v>3012.1</v>
      </c>
    </row>
    <row r="16" spans="3:9" ht="15.75" thickBot="1" x14ac:dyDescent="0.3">
      <c r="C16" s="4" t="s">
        <v>21</v>
      </c>
      <c r="D16" s="5">
        <v>138461</v>
      </c>
      <c r="E16" s="5">
        <v>7</v>
      </c>
      <c r="F16" s="6">
        <v>3000</v>
      </c>
      <c r="G16" s="6">
        <v>1084.3400000000004</v>
      </c>
      <c r="H16" s="16">
        <v>1915.6599999999996</v>
      </c>
    </row>
    <row r="17" spans="3:8" ht="15.75" thickBot="1" x14ac:dyDescent="0.3">
      <c r="C17" s="4" t="s">
        <v>22</v>
      </c>
      <c r="D17" s="5" t="s">
        <v>23</v>
      </c>
      <c r="E17" s="5">
        <v>1</v>
      </c>
      <c r="F17" s="6">
        <v>2763</v>
      </c>
      <c r="G17" s="6">
        <v>10.72</v>
      </c>
      <c r="H17" s="16">
        <v>2752.28</v>
      </c>
    </row>
    <row r="18" spans="3:8" ht="15.75" thickBot="1" x14ac:dyDescent="0.3">
      <c r="C18" s="4" t="s">
        <v>24</v>
      </c>
      <c r="D18" s="5">
        <v>138449</v>
      </c>
      <c r="E18" s="5">
        <v>4</v>
      </c>
      <c r="F18" s="6">
        <v>2743</v>
      </c>
      <c r="G18" s="6">
        <v>1219.8400000000001</v>
      </c>
      <c r="H18" s="16">
        <v>1523.1599999999999</v>
      </c>
    </row>
    <row r="19" spans="3:8" ht="15.75" thickBot="1" x14ac:dyDescent="0.3">
      <c r="C19" s="4" t="s">
        <v>25</v>
      </c>
      <c r="D19" s="5">
        <v>138480</v>
      </c>
      <c r="E19" s="5">
        <v>4</v>
      </c>
      <c r="F19" s="6">
        <v>2244</v>
      </c>
      <c r="G19" s="6">
        <v>965.26999999999987</v>
      </c>
      <c r="H19" s="16">
        <v>1278.73</v>
      </c>
    </row>
    <row r="20" spans="3:8" ht="15.75" thickBot="1" x14ac:dyDescent="0.3">
      <c r="C20" s="4" t="s">
        <v>26</v>
      </c>
      <c r="D20" s="5">
        <v>207095</v>
      </c>
      <c r="E20" s="5">
        <v>3</v>
      </c>
      <c r="F20" s="6">
        <v>1912</v>
      </c>
      <c r="G20" s="6">
        <v>585.80999999999995</v>
      </c>
      <c r="H20" s="16">
        <v>1326.19</v>
      </c>
    </row>
    <row r="21" spans="3:8" ht="15.75" thickBot="1" x14ac:dyDescent="0.3">
      <c r="C21" s="4" t="s">
        <v>27</v>
      </c>
      <c r="D21" s="5">
        <v>143567</v>
      </c>
      <c r="E21" s="5">
        <v>2</v>
      </c>
      <c r="F21" s="6">
        <v>1795</v>
      </c>
      <c r="G21" s="6">
        <v>877.68999999999994</v>
      </c>
      <c r="H21" s="16">
        <v>917.31000000000006</v>
      </c>
    </row>
    <row r="22" spans="3:8" ht="15.75" thickBot="1" x14ac:dyDescent="0.3">
      <c r="C22" s="4" t="s">
        <v>28</v>
      </c>
      <c r="D22" s="5" t="s">
        <v>29</v>
      </c>
      <c r="E22" s="5">
        <v>1</v>
      </c>
      <c r="F22" s="6">
        <v>1236</v>
      </c>
      <c r="G22" s="6">
        <v>40.49</v>
      </c>
      <c r="H22" s="16">
        <v>1195.51</v>
      </c>
    </row>
    <row r="23" spans="3:8" ht="15.75" thickBot="1" x14ac:dyDescent="0.3">
      <c r="C23" s="4" t="s">
        <v>30</v>
      </c>
      <c r="D23" s="5" t="s">
        <v>31</v>
      </c>
      <c r="E23" s="5">
        <v>1</v>
      </c>
      <c r="F23" s="6">
        <v>1195</v>
      </c>
      <c r="G23" s="6">
        <v>41.65</v>
      </c>
      <c r="H23" s="16">
        <v>1153.3499999999999</v>
      </c>
    </row>
    <row r="24" spans="3:8" ht="15.75" thickBot="1" x14ac:dyDescent="0.3">
      <c r="C24" s="4" t="s">
        <v>32</v>
      </c>
      <c r="D24" s="5">
        <v>138972</v>
      </c>
      <c r="E24" s="5">
        <v>2</v>
      </c>
      <c r="F24" s="8">
        <v>1000</v>
      </c>
      <c r="G24" s="6">
        <v>431.03000000000009</v>
      </c>
      <c r="H24" s="16">
        <v>568.96999999999991</v>
      </c>
    </row>
    <row r="25" spans="3:8" ht="15.75" thickBot="1" x14ac:dyDescent="0.3">
      <c r="C25" s="4" t="s">
        <v>33</v>
      </c>
      <c r="D25" s="5">
        <v>143524</v>
      </c>
      <c r="E25" s="5">
        <v>1</v>
      </c>
      <c r="F25" s="8">
        <v>947</v>
      </c>
      <c r="G25" s="6">
        <v>0</v>
      </c>
      <c r="H25" s="16">
        <v>947</v>
      </c>
    </row>
    <row r="26" spans="3:8" ht="15.75" thickBot="1" x14ac:dyDescent="0.3">
      <c r="C26" s="4" t="s">
        <v>34</v>
      </c>
      <c r="D26" s="5">
        <v>104281</v>
      </c>
      <c r="E26" s="5">
        <v>1</v>
      </c>
      <c r="F26" s="8">
        <v>700</v>
      </c>
      <c r="G26" s="6">
        <v>15.04</v>
      </c>
      <c r="H26" s="16">
        <v>684.96</v>
      </c>
    </row>
    <row r="27" spans="3:8" ht="15.75" thickBot="1" x14ac:dyDescent="0.3">
      <c r="C27" s="4" t="s">
        <v>35</v>
      </c>
      <c r="D27" s="5" t="s">
        <v>36</v>
      </c>
      <c r="E27" s="5">
        <v>2</v>
      </c>
      <c r="F27" s="8">
        <v>670</v>
      </c>
      <c r="G27" s="6">
        <v>288.57</v>
      </c>
      <c r="H27" s="16">
        <v>381.43</v>
      </c>
    </row>
    <row r="28" spans="3:8" ht="15.75" thickBot="1" x14ac:dyDescent="0.3">
      <c r="C28" s="4" t="s">
        <v>37</v>
      </c>
      <c r="D28" s="5">
        <v>138251</v>
      </c>
      <c r="E28" s="5">
        <v>2</v>
      </c>
      <c r="F28" s="8">
        <v>584</v>
      </c>
      <c r="G28" s="6">
        <v>0</v>
      </c>
      <c r="H28" s="16">
        <v>584</v>
      </c>
    </row>
    <row r="29" spans="3:8" ht="15.75" thickBot="1" x14ac:dyDescent="0.3">
      <c r="C29" s="4" t="s">
        <v>38</v>
      </c>
      <c r="D29" s="5">
        <v>195396</v>
      </c>
      <c r="E29" s="5">
        <v>1</v>
      </c>
      <c r="F29" s="8">
        <v>547</v>
      </c>
      <c r="G29" s="6">
        <v>38.729999999999997</v>
      </c>
      <c r="H29" s="16">
        <v>508.27</v>
      </c>
    </row>
    <row r="30" spans="3:8" ht="15.75" thickBot="1" x14ac:dyDescent="0.3">
      <c r="C30" s="4" t="s">
        <v>39</v>
      </c>
      <c r="D30" s="5">
        <v>119994</v>
      </c>
      <c r="E30" s="5">
        <v>1</v>
      </c>
      <c r="F30" s="8">
        <v>298</v>
      </c>
      <c r="G30" s="6">
        <v>0</v>
      </c>
      <c r="H30" s="16">
        <v>298</v>
      </c>
    </row>
    <row r="31" spans="3:8" ht="15.75" thickBot="1" x14ac:dyDescent="0.3">
      <c r="C31" s="4" t="s">
        <v>40</v>
      </c>
      <c r="D31" s="5">
        <v>138630</v>
      </c>
      <c r="E31" s="5">
        <v>1</v>
      </c>
      <c r="F31" s="8">
        <v>293</v>
      </c>
      <c r="G31" s="6">
        <v>0</v>
      </c>
      <c r="H31" s="16">
        <v>293</v>
      </c>
    </row>
    <row r="32" spans="3:8" ht="15.75" thickBot="1" x14ac:dyDescent="0.3">
      <c r="C32" s="4" t="s">
        <v>41</v>
      </c>
      <c r="D32" s="5">
        <v>138958</v>
      </c>
      <c r="E32" s="5">
        <v>1</v>
      </c>
      <c r="F32" s="8">
        <v>283</v>
      </c>
      <c r="G32" s="6">
        <v>0</v>
      </c>
      <c r="H32" s="16">
        <v>283</v>
      </c>
    </row>
    <row r="33" spans="3:8" ht="15.75" thickBot="1" x14ac:dyDescent="0.3">
      <c r="C33" s="4" t="s">
        <v>42</v>
      </c>
      <c r="D33" s="5">
        <v>138606</v>
      </c>
      <c r="E33" s="5">
        <v>1</v>
      </c>
      <c r="F33" s="8">
        <v>275</v>
      </c>
      <c r="G33" s="6">
        <v>0</v>
      </c>
      <c r="H33" s="16">
        <v>275</v>
      </c>
    </row>
    <row r="34" spans="3:8" ht="15.75" thickBot="1" x14ac:dyDescent="0.3">
      <c r="C34" s="4" t="s">
        <v>43</v>
      </c>
      <c r="D34" s="5">
        <v>138469</v>
      </c>
      <c r="E34" s="5">
        <v>1</v>
      </c>
      <c r="F34" s="8">
        <v>267</v>
      </c>
      <c r="G34" s="6">
        <v>0</v>
      </c>
      <c r="H34" s="16">
        <v>267</v>
      </c>
    </row>
    <row r="35" spans="3:8" ht="15.75" thickBot="1" x14ac:dyDescent="0.3">
      <c r="C35" s="4" t="s">
        <v>44</v>
      </c>
      <c r="D35" s="5" t="s">
        <v>45</v>
      </c>
      <c r="E35" s="5">
        <v>1</v>
      </c>
      <c r="F35" s="8">
        <v>260</v>
      </c>
      <c r="G35" s="6">
        <v>0</v>
      </c>
      <c r="H35" s="16">
        <v>260</v>
      </c>
    </row>
    <row r="36" spans="3:8" ht="15.75" thickBot="1" x14ac:dyDescent="0.3">
      <c r="C36" s="4" t="s">
        <v>46</v>
      </c>
      <c r="D36" s="5">
        <v>143521</v>
      </c>
      <c r="E36" s="5">
        <v>1</v>
      </c>
      <c r="F36" s="8">
        <v>229</v>
      </c>
      <c r="G36" s="6">
        <v>1.52</v>
      </c>
      <c r="H36" s="16">
        <v>227.48</v>
      </c>
    </row>
    <row r="37" spans="3:8" ht="15.75" thickBot="1" x14ac:dyDescent="0.3">
      <c r="C37" s="4" t="s">
        <v>47</v>
      </c>
      <c r="D37" s="5">
        <v>170417</v>
      </c>
      <c r="E37" s="5">
        <v>1</v>
      </c>
      <c r="F37" s="8">
        <v>220</v>
      </c>
      <c r="G37" s="6">
        <v>0</v>
      </c>
      <c r="H37" s="16">
        <v>220</v>
      </c>
    </row>
    <row r="38" spans="3:8" ht="15.75" thickBot="1" x14ac:dyDescent="0.3">
      <c r="C38" s="4" t="s">
        <v>48</v>
      </c>
      <c r="D38" s="5">
        <v>124210</v>
      </c>
      <c r="E38" s="5">
        <v>1</v>
      </c>
      <c r="F38" s="8">
        <v>203</v>
      </c>
      <c r="G38" s="6">
        <v>0</v>
      </c>
      <c r="H38" s="16">
        <v>203</v>
      </c>
    </row>
    <row r="39" spans="3:8" ht="15.75" thickBot="1" x14ac:dyDescent="0.3">
      <c r="C39" s="4" t="s">
        <v>49</v>
      </c>
      <c r="D39" s="5">
        <v>204821</v>
      </c>
      <c r="E39" s="5">
        <v>1</v>
      </c>
      <c r="F39" s="8">
        <v>168</v>
      </c>
      <c r="G39" s="6">
        <v>0</v>
      </c>
      <c r="H39" s="16">
        <v>168</v>
      </c>
    </row>
    <row r="40" spans="3:8" ht="15.75" thickBot="1" x14ac:dyDescent="0.3">
      <c r="C40" s="4" t="s">
        <v>50</v>
      </c>
      <c r="D40" s="5">
        <v>124373</v>
      </c>
      <c r="E40" s="5">
        <v>1</v>
      </c>
      <c r="F40" s="8">
        <v>121</v>
      </c>
      <c r="G40" s="6">
        <v>0</v>
      </c>
      <c r="H40" s="16">
        <v>121</v>
      </c>
    </row>
    <row r="41" spans="3:8" ht="15.75" thickBot="1" x14ac:dyDescent="0.3">
      <c r="C41" s="4" t="s">
        <v>51</v>
      </c>
      <c r="D41" s="5">
        <v>205619</v>
      </c>
      <c r="E41" s="5">
        <v>1</v>
      </c>
      <c r="F41" s="8">
        <v>73</v>
      </c>
      <c r="G41" s="6">
        <v>0</v>
      </c>
      <c r="H41" s="16">
        <v>73</v>
      </c>
    </row>
    <row r="42" spans="3:8" x14ac:dyDescent="0.25">
      <c r="C42" s="9" t="s">
        <v>52</v>
      </c>
      <c r="D42" s="10">
        <v>113114</v>
      </c>
      <c r="E42" s="10">
        <v>1</v>
      </c>
      <c r="F42" s="11">
        <v>61</v>
      </c>
      <c r="G42" s="17">
        <v>0</v>
      </c>
      <c r="H42" s="18">
        <v>61</v>
      </c>
    </row>
    <row r="43" spans="3:8" ht="15.75" thickBot="1" x14ac:dyDescent="0.3">
      <c r="E43" s="13" t="s">
        <v>53</v>
      </c>
      <c r="F43" s="14">
        <f>SUM(F4:F42)</f>
        <v>127060</v>
      </c>
      <c r="G43" s="14">
        <f t="shared" ref="G43:H43" si="0">SUM(G4:G42)</f>
        <v>43450.519999999982</v>
      </c>
      <c r="H43" s="14">
        <f t="shared" si="0"/>
        <v>83609.48000000001</v>
      </c>
    </row>
  </sheetData>
  <mergeCells count="1">
    <mergeCell ref="C1:H2"/>
  </mergeCells>
  <pageMargins left="0.7" right="0.7" top="0.75" bottom="0.75" header="0.3" footer="0.3"/>
  <pageSetup paperSize="9" firstPageNumber="4294967295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1</cp:revision>
  <dcterms:created xsi:type="dcterms:W3CDTF">2023-06-15T08:33:37Z</dcterms:created>
  <dcterms:modified xsi:type="dcterms:W3CDTF">2023-07-03T08:19:32Z</dcterms:modified>
</cp:coreProperties>
</file>